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Mhs'!$A$1:$L$59</definedName>
    <definedName name="_xlnm.Print_Area" localSheetId="0">'Nilai Partisipasi'!$A$1:$I$60</definedName>
    <definedName name="_xlnm.Print_Area" localSheetId="1">'Rekap Nilai Non Praktek'!$A$1:$K$59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C42" i="10" l="1"/>
  <c r="D42" i="10"/>
  <c r="C43" i="10"/>
  <c r="D43" i="10"/>
  <c r="C44" i="5"/>
  <c r="D44" i="5"/>
  <c r="C45" i="5"/>
  <c r="D45" i="5"/>
  <c r="C44" i="13"/>
  <c r="D44" i="13"/>
  <c r="E44" i="13"/>
  <c r="I44" i="13"/>
  <c r="J44" i="13"/>
  <c r="C43" i="13"/>
  <c r="D43" i="13"/>
  <c r="E43" i="13"/>
  <c r="I43" i="13"/>
  <c r="K43" i="13" s="1"/>
  <c r="J43" i="13"/>
  <c r="K44" i="13" l="1"/>
  <c r="C14" i="13"/>
  <c r="D14" i="13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G7" i="10" l="1"/>
  <c r="B6" i="5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14" i="13"/>
  <c r="J41" i="13" l="1"/>
  <c r="J42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K41" i="13"/>
  <c r="K42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<sst xmlns="http://schemas.openxmlformats.org/spreadsheetml/2006/main" count="175" uniqueCount="128">
  <si>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</si>
  <si>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</si>
  <si>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</si>
  <si>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</si>
  <si>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</si>
  <si>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</si>
  <si>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</si>
  <si>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</si>
  <si>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</si>
  <si>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</si>
  <si>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</si>
  <si>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</si>
  <si>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</si>
  <si>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</si>
  <si>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</si>
  <si>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</si>
  <si>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</si>
  <si>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</si>
  <si>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</si>
  <si>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</si>
  <si>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</si>
  <si>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</si>
  <si>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</si>
  <si>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</si>
  <si>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</si>
  <si>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</si>
  <si>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</si>
  <si>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</si>
  <si>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</si>
  <si>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</si>
  <si>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</si>
  <si>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</si>
  <si>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</si>
  <si>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</si>
  <si>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</si>
  <si>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</si>
  <si>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</si>
  <si>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</si>
  <si>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</si>
  <si>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</si>
  <si>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</si>
  <si>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</si>
  <si>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</si>
  <si>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</si>
  <si>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</si>
  <si>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</si>
  <si>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</si>
  <si>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</si>
  <si>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</si>
  <si>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</si>
  <si>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</si>
  <si>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</si>
  <si>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</si>
  <si>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</si>
  <si>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</si>
  <si>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</si>
  <si>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</si>
  <si>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</si>
  <si>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</si>
  <si>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</si>
  <si>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</si>
  <si>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</si>
  <si>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</si>
  <si>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</si>
  <si>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</si>
  <si>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</si>
  <si>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</si>
  <si>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</si>
  <si>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</si>
  <si>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</si>
  <si>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</si>
  <si>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</si>
  <si>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</si>
  <si>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</si>
  <si>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</si>
  <si>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</si>
  <si>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</si>
  <si>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</si>
  <si>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</si>
  <si>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</si>
  <si>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</si>
  <si>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</si>
  <si>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</si>
  <si>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</si>
  <si>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</si>
  <si>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</si>
  <si>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</si>
  <si>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</si>
  <si>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</si>
  <si>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</si>
  <si>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</si>
  <si>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</si>
  <si>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</si>
  <si>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</si>
  <si>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</si>
  <si>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</si>
  <si>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</si>
  <si>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</si>
  <si>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Masukan Sarjana (119)</t>
  </si>
  <si>
    <t>: 2021.1</t>
  </si>
  <si>
    <t>: 1 (Satu)</t>
  </si>
  <si>
    <t>: Sukajadi</t>
  </si>
  <si>
    <t>NADIA KHAIRUNNISA</t>
  </si>
  <si>
    <t>DASMARNI</t>
  </si>
  <si>
    <t>LINDA GITA NURANI</t>
  </si>
  <si>
    <t>LENI LIDIA</t>
  </si>
  <si>
    <t>NURHALIMI</t>
  </si>
  <si>
    <t>ARINI ALFA HASANAH</t>
  </si>
  <si>
    <t>ELLA DESMA</t>
  </si>
  <si>
    <t>HASNA MURNI</t>
  </si>
  <si>
    <t>SAHARISTON BUTAR BUTAR</t>
  </si>
  <si>
    <t>KATARINA SETIAWATI</t>
  </si>
  <si>
    <t>NURSIAH</t>
  </si>
  <si>
    <t>ARYANI DWI SISKA KUSUMAH</t>
  </si>
  <si>
    <t>PURNAMASARI</t>
  </si>
  <si>
    <t>ELI SOFIA NUR</t>
  </si>
  <si>
    <t>RIZA FAUZIAH</t>
  </si>
  <si>
    <t>ENDANG PURWATI</t>
  </si>
  <si>
    <t>NURHABIBAH</t>
  </si>
  <si>
    <t>NURHATINI</t>
  </si>
  <si>
    <t>FEBRICA NAZUMY</t>
  </si>
  <si>
    <t>NUR WAHIDAH</t>
  </si>
  <si>
    <t>CHAIRUNNISA</t>
  </si>
  <si>
    <t>FITRA DEWI</t>
  </si>
  <si>
    <t>ALIAH</t>
  </si>
  <si>
    <t>PALENTINA SIMANJUNTAK</t>
  </si>
  <si>
    <t>DELLA NURUL MASTURA</t>
  </si>
  <si>
    <t>FATIMAH RAHAYU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</si>
</sst>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1" fillId="0" borderId="0"/>
    <xf numFmtId="0" fontId="14" fillId="0" borderId="0"/>
  </cellStyleXfs>
  <cellXfs count="90">
    <xf numFmtId="0" fontId="0" fillId="0" borderId="0" xfId="0"/>
    <xf numFmtId="0" fontId="7" fillId="0" borderId="0" xfId="0" applyFont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7" fillId="0" borderId="4" xfId="0" applyNumberFormat="1" applyFont="1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" xfId="0" quotePrefix="1" applyNumberFormat="1" applyFont="1" applyBorder="1" applyAlignment="1">
      <alignment horizontal="center" vertical="center"/>
    </xf>
    <xf numFmtId="2" fontId="4" fillId="0" borderId="4" xfId="0" quotePrefix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0"/>
  <sheetViews>
    <sheetView view="pageBreakPreview" topLeftCell="A22" zoomScale="80" zoomScaleNormal="100" zoomScaleSheetLayoutView="80" workbookViewId="0">
      <selection activeCell="F43" sqref="F4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61" t="s">
        <v>93</v>
      </c>
      <c r="I1" s="62"/>
    </row>
    <row r="2" spans="2:9" ht="15" customHeight="1" x14ac:dyDescent="0.25">
      <c r="H2" s="63" t="s">
        <v>94</v>
      </c>
      <c r="I2" s="64"/>
    </row>
    <row r="4" spans="2:9" ht="21" customHeight="1" x14ac:dyDescent="0.25">
      <c r="B4" s="68" t="s">
        <v>40</v>
      </c>
      <c r="C4" s="68"/>
      <c r="D4" s="68"/>
      <c r="E4" s="68"/>
      <c r="F4" s="68"/>
      <c r="G4" s="68"/>
      <c r="H4" s="68"/>
      <c r="I4" s="68"/>
    </row>
    <row r="6" spans="2:9" ht="15" customHeight="1" x14ac:dyDescent="0.25">
      <c r="B6" s="67" t="s">
        <v>41</v>
      </c>
      <c r="C6" s="67"/>
      <c r="D6" s="1" t="s">
        <v>91</v>
      </c>
      <c r="G6" s="25" t="s">
        <v>6</v>
      </c>
      <c r="H6" s="25" t="s">
        <v>100</v>
      </c>
    </row>
    <row r="7" spans="2:9" ht="15" customHeight="1" x14ac:dyDescent="0.25">
      <c r="B7" s="67" t="s">
        <v>30</v>
      </c>
      <c r="C7" s="67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67" t="s">
        <v>31</v>
      </c>
      <c r="C8" s="67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67" t="s">
        <v>33</v>
      </c>
      <c r="C9" s="67"/>
      <c r="D9" s="1" t="s">
        <v>7</v>
      </c>
      <c r="G9" s="25" t="s">
        <v>0</v>
      </c>
      <c r="H9" s="25" t="s">
        <v>101</v>
      </c>
    </row>
    <row r="10" spans="2:9" ht="15" customHeight="1" x14ac:dyDescent="0.25">
      <c r="B10" s="67" t="s">
        <v>34</v>
      </c>
      <c r="C10" s="67"/>
      <c r="D10" s="40" t="s">
        <v>99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66" t="s">
        <v>14</v>
      </c>
      <c r="C12" s="66" t="s">
        <v>27</v>
      </c>
      <c r="D12" s="66" t="s">
        <v>15</v>
      </c>
      <c r="E12" s="66" t="s">
        <v>77</v>
      </c>
      <c r="F12" s="65" t="s">
        <v>36</v>
      </c>
      <c r="G12" s="65"/>
      <c r="H12" s="65"/>
      <c r="I12" s="66" t="s">
        <v>43</v>
      </c>
    </row>
    <row r="13" spans="2:9" s="46" customFormat="1" ht="60" customHeight="1" x14ac:dyDescent="0.25">
      <c r="B13" s="66"/>
      <c r="C13" s="66"/>
      <c r="D13" s="66"/>
      <c r="E13" s="66"/>
      <c r="F13" s="45" t="s">
        <v>44</v>
      </c>
      <c r="G13" s="45" t="s">
        <v>45</v>
      </c>
      <c r="H13" s="45" t="s">
        <v>46</v>
      </c>
      <c r="I13" s="66"/>
    </row>
    <row r="14" spans="2:9" ht="15" customHeight="1" x14ac:dyDescent="0.25">
      <c r="B14" s="39">
        <v>1</v>
      </c>
      <c r="C14" s="58" t="s">
        <v>102</v>
      </c>
      <c r="D14" s="55">
        <v>856459832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25">
      <c r="B15" s="39">
        <v>2</v>
      </c>
      <c r="C15" s="58" t="s">
        <v>103</v>
      </c>
      <c r="D15" s="55">
        <v>856459857</v>
      </c>
      <c r="E15" s="39"/>
      <c r="F15" s="38">
        <f t="shared" ref="F15:F44" si="0">E15*100/8</f>
        <v>0</v>
      </c>
      <c r="G15" s="38"/>
      <c r="H15" s="38"/>
      <c r="I15" s="41">
        <f t="shared" ref="I15:I44" si="1">((F15*4/10)+(G15*3/10)+(H15*3/10))</f>
        <v>0</v>
      </c>
    </row>
    <row r="16" spans="2:9" ht="15" customHeight="1" x14ac:dyDescent="0.25">
      <c r="B16" s="39">
        <v>3</v>
      </c>
      <c r="C16" s="58" t="s">
        <v>104</v>
      </c>
      <c r="D16" s="55">
        <v>856459982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58" t="s">
        <v>105</v>
      </c>
      <c r="D17" s="55">
        <v>856460006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58" t="s">
        <v>106</v>
      </c>
      <c r="D18" s="55">
        <v>856460038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59" t="s">
        <v>107</v>
      </c>
      <c r="D19" s="56">
        <v>856460091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59" t="s">
        <v>108</v>
      </c>
      <c r="D20" s="56">
        <v>856460117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59" t="s">
        <v>109</v>
      </c>
      <c r="D21" s="56">
        <v>856460124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59" t="s">
        <v>110</v>
      </c>
      <c r="D22" s="56">
        <v>856460156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59" t="s">
        <v>111</v>
      </c>
      <c r="D23" s="56">
        <v>856460163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60" t="s">
        <v>112</v>
      </c>
      <c r="D24" s="57">
        <v>856460188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59" t="s">
        <v>113</v>
      </c>
      <c r="D25" s="56">
        <v>856460267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59" t="s">
        <v>114</v>
      </c>
      <c r="D26" s="56">
        <v>856460314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58" t="s">
        <v>115</v>
      </c>
      <c r="D27" s="55">
        <v>856460536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58" t="s">
        <v>116</v>
      </c>
      <c r="D28" s="55">
        <v>856460582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59" t="s">
        <v>117</v>
      </c>
      <c r="D29" s="56">
        <v>856460661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58" t="s">
        <v>118</v>
      </c>
      <c r="D30" s="55">
        <v>856460851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59" t="s">
        <v>119</v>
      </c>
      <c r="D31" s="56">
        <v>856460909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59" t="s">
        <v>120</v>
      </c>
      <c r="D32" s="56">
        <v>856460987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58" t="s">
        <v>121</v>
      </c>
      <c r="D33" s="55">
        <v>856461015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59" t="s">
        <v>122</v>
      </c>
      <c r="D34" s="56">
        <v>856461022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39">
        <v>22</v>
      </c>
      <c r="C35" s="59" t="s">
        <v>123</v>
      </c>
      <c r="D35" s="56">
        <v>856461695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25">
      <c r="B36" s="39">
        <v>23</v>
      </c>
      <c r="C36" s="59" t="s">
        <v>124</v>
      </c>
      <c r="D36" s="56">
        <v>856461918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25">
      <c r="B37" s="39">
        <v>24</v>
      </c>
      <c r="C37" s="59" t="s">
        <v>125</v>
      </c>
      <c r="D37" s="56">
        <v>856461932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25">
      <c r="B38" s="39">
        <v>25</v>
      </c>
      <c r="C38" s="59" t="s">
        <v>126</v>
      </c>
      <c r="D38" s="56">
        <v>856461996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25">
      <c r="B39" s="39">
        <v>26</v>
      </c>
      <c r="C39" s="59" t="s">
        <v>127</v>
      </c>
      <c r="D39" s="56">
        <v>856462024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25">
      <c r="B40" s="39"/>
      <c r="C40" s="59"/>
      <c r="D40" s="56"/>
      <c r="E40" s="39"/>
      <c r="F40" s="38"/>
      <c r="G40" s="38"/>
      <c r="H40" s="38"/>
      <c r="I40" s="41"/>
    </row>
    <row r="41" spans="2:9" ht="15" customHeight="1" x14ac:dyDescent="0.25">
      <c r="B41" s="39"/>
      <c r="C41" s="58"/>
      <c r="D41" s="55"/>
      <c r="E41" s="39"/>
      <c r="F41" s="38"/>
      <c r="G41" s="38"/>
      <c r="H41" s="38"/>
      <c r="I41" s="41"/>
    </row>
    <row r="42" spans="2:9" ht="15" customHeight="1" x14ac:dyDescent="0.25">
      <c r="B42" s="39"/>
      <c r="C42" s="59"/>
      <c r="D42" s="56"/>
      <c r="E42" s="39"/>
      <c r="F42" s="38"/>
      <c r="G42" s="38"/>
      <c r="H42" s="38"/>
      <c r="I42" s="41"/>
    </row>
    <row r="43" spans="2:9" ht="15" customHeight="1" x14ac:dyDescent="0.25">
      <c r="B43" s="50"/>
      <c r="C43" s="59"/>
      <c r="D43" s="56"/>
      <c r="E43" s="50"/>
      <c r="F43" s="49"/>
      <c r="G43" s="49"/>
      <c r="H43" s="49"/>
      <c r="I43" s="51"/>
    </row>
    <row r="44" spans="2:9" ht="15" customHeight="1" x14ac:dyDescent="0.25">
      <c r="B44" s="50"/>
      <c r="C44" s="58"/>
      <c r="D44" s="55"/>
      <c r="E44" s="39"/>
      <c r="F44" s="38"/>
      <c r="G44" s="38"/>
      <c r="H44" s="38"/>
      <c r="I44" s="41"/>
    </row>
    <row r="46" spans="2:9" s="10" customFormat="1" ht="15" customHeight="1" x14ac:dyDescent="0.25">
      <c r="B46" s="10" t="s">
        <v>47</v>
      </c>
      <c r="D46" s="34"/>
      <c r="F46" s="24"/>
      <c r="G46" s="24"/>
      <c r="H46" s="24"/>
    </row>
    <row r="47" spans="2:9" s="10" customFormat="1" ht="15" customHeight="1" x14ac:dyDescent="0.25">
      <c r="B47" s="12" t="s">
        <v>48</v>
      </c>
      <c r="C47" s="10" t="s">
        <v>36</v>
      </c>
      <c r="D47" s="10" t="s">
        <v>49</v>
      </c>
      <c r="F47" s="24"/>
      <c r="G47" s="24"/>
      <c r="H47" s="24"/>
    </row>
    <row r="48" spans="2:9" s="10" customFormat="1" ht="15" customHeight="1" x14ac:dyDescent="0.25">
      <c r="C48" s="10" t="s">
        <v>50</v>
      </c>
      <c r="D48" s="10" t="s">
        <v>51</v>
      </c>
      <c r="F48" s="24"/>
      <c r="G48" s="24"/>
      <c r="H48" s="24"/>
      <c r="I48" s="10" t="s">
        <v>52</v>
      </c>
    </row>
    <row r="49" spans="2:8" s="10" customFormat="1" ht="15" customHeight="1" x14ac:dyDescent="0.25">
      <c r="C49" s="10" t="s">
        <v>53</v>
      </c>
      <c r="D49" s="10" t="s">
        <v>54</v>
      </c>
      <c r="F49" s="24"/>
      <c r="G49" s="24"/>
      <c r="H49" s="24"/>
    </row>
    <row r="50" spans="2:8" s="10" customFormat="1" ht="15" customHeight="1" x14ac:dyDescent="0.25">
      <c r="C50" s="10" t="s">
        <v>55</v>
      </c>
      <c r="D50" s="10" t="s">
        <v>56</v>
      </c>
      <c r="F50" s="24"/>
      <c r="G50" s="24"/>
      <c r="H50" s="24"/>
    </row>
    <row r="51" spans="2:8" ht="15" customHeight="1" x14ac:dyDescent="0.25">
      <c r="C51" s="13"/>
    </row>
    <row r="52" spans="2:8" ht="15" customHeight="1" x14ac:dyDescent="0.25">
      <c r="G52" s="25" t="s">
        <v>37</v>
      </c>
    </row>
    <row r="56" spans="2:8" ht="15" customHeight="1" x14ac:dyDescent="0.25">
      <c r="G56" s="25" t="s">
        <v>57</v>
      </c>
    </row>
    <row r="57" spans="2:8" ht="15" customHeight="1" x14ac:dyDescent="0.25">
      <c r="G57" s="25" t="s">
        <v>39</v>
      </c>
    </row>
    <row r="58" spans="2:8" ht="15" customHeight="1" x14ac:dyDescent="0.25">
      <c r="B58" s="40"/>
    </row>
    <row r="59" spans="2:8" ht="15" customHeight="1" x14ac:dyDescent="0.25">
      <c r="B59" s="40"/>
    </row>
    <row r="60" spans="2:8" s="10" customFormat="1" ht="15" customHeight="1" x14ac:dyDescent="0.25">
      <c r="B60" s="10" t="s">
        <v>58</v>
      </c>
      <c r="D60" s="34"/>
      <c r="F60" s="24"/>
      <c r="G60" s="24"/>
      <c r="H60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9"/>
  <sheetViews>
    <sheetView view="pageBreakPreview" topLeftCell="A19" zoomScale="80" zoomScaleNormal="100" zoomScaleSheetLayoutView="80" workbookViewId="0">
      <selection activeCell="B42" sqref="B42:K4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70" t="s">
        <v>95</v>
      </c>
      <c r="K1" s="70"/>
    </row>
    <row r="2" spans="2:11" ht="15" customHeight="1" x14ac:dyDescent="0.25">
      <c r="J2" s="70">
        <v>43105</v>
      </c>
      <c r="K2" s="70"/>
    </row>
    <row r="3" spans="2:11" ht="15" customHeight="1" x14ac:dyDescent="0.25">
      <c r="J3" s="42"/>
      <c r="K3" s="43"/>
    </row>
    <row r="4" spans="2:11" ht="25.5" x14ac:dyDescent="0.25">
      <c r="B4" s="68" t="s">
        <v>29</v>
      </c>
      <c r="C4" s="68"/>
      <c r="D4" s="68"/>
      <c r="E4" s="68"/>
      <c r="F4" s="68"/>
      <c r="G4" s="68"/>
      <c r="H4" s="68"/>
      <c r="I4" s="68"/>
      <c r="J4" s="68"/>
      <c r="K4" s="68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67" t="s">
        <v>41</v>
      </c>
      <c r="C6" s="67"/>
      <c r="D6" s="1" t="str">
        <f>'Nilai Partisipasi'!D6</f>
        <v>: 16 / Pekanbaru</v>
      </c>
      <c r="H6" s="1" t="s">
        <v>6</v>
      </c>
      <c r="J6" s="25" t="str">
        <f>'Nilai Partisipasi'!H6</f>
        <v>: 1 (Satu)</v>
      </c>
    </row>
    <row r="7" spans="2:11" ht="15" customHeight="1" x14ac:dyDescent="0.25">
      <c r="B7" s="67" t="s">
        <v>30</v>
      </c>
      <c r="C7" s="67"/>
      <c r="D7" s="1" t="str">
        <f>'Nilai Partisipasi'!D7</f>
        <v>: S1 PGSD Masukan Sarjana (119)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67" t="s">
        <v>31</v>
      </c>
      <c r="C8" s="67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67" t="s">
        <v>33</v>
      </c>
      <c r="C9" s="67"/>
      <c r="D9" s="1" t="str">
        <f>'Nilai Partisipasi'!D9</f>
        <v>:</v>
      </c>
      <c r="H9" s="1" t="s">
        <v>0</v>
      </c>
      <c r="J9" s="25" t="str">
        <f>'Nilai Partisipasi'!H9</f>
        <v>: Sukajadi</v>
      </c>
    </row>
    <row r="10" spans="2:11" ht="15" customHeight="1" x14ac:dyDescent="0.25">
      <c r="B10" s="67" t="s">
        <v>34</v>
      </c>
      <c r="C10" s="67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66" t="s">
        <v>14</v>
      </c>
      <c r="C12" s="66" t="s">
        <v>27</v>
      </c>
      <c r="D12" s="66" t="s">
        <v>15</v>
      </c>
      <c r="E12" s="66" t="s">
        <v>77</v>
      </c>
      <c r="F12" s="66" t="s">
        <v>35</v>
      </c>
      <c r="G12" s="66"/>
      <c r="H12" s="66"/>
      <c r="I12" s="69" t="s">
        <v>62</v>
      </c>
      <c r="J12" s="69" t="s">
        <v>63</v>
      </c>
      <c r="K12" s="69" t="s">
        <v>64</v>
      </c>
    </row>
    <row r="13" spans="2:11" ht="15" customHeight="1" x14ac:dyDescent="0.25">
      <c r="B13" s="66"/>
      <c r="C13" s="66"/>
      <c r="D13" s="66"/>
      <c r="E13" s="66"/>
      <c r="F13" s="39">
        <v>1</v>
      </c>
      <c r="G13" s="39">
        <v>2</v>
      </c>
      <c r="H13" s="39">
        <v>3</v>
      </c>
      <c r="I13" s="69"/>
      <c r="J13" s="69"/>
      <c r="K13" s="69"/>
    </row>
    <row r="14" spans="2:11" ht="15" customHeight="1" x14ac:dyDescent="0.25">
      <c r="B14" s="39">
        <v>1</v>
      </c>
      <c r="C14" s="36" t="str">
        <f>'Nilai Partisipasi'!C14</f>
        <v>NADIA KHAIRUNNISA</v>
      </c>
      <c r="D14" s="37">
        <f>'Nilai Partisipasi'!D14</f>
        <v>856459832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25">
      <c r="B15" s="39">
        <v>2</v>
      </c>
      <c r="C15" s="36" t="str">
        <f>'Nilai Partisipasi'!C15</f>
        <v>DASMARNI</v>
      </c>
      <c r="D15" s="37">
        <f>'Nilai Partisipasi'!D15</f>
        <v>856459857</v>
      </c>
      <c r="E15" s="39">
        <f>'Nilai Partisipasi'!E15</f>
        <v>0</v>
      </c>
      <c r="F15" s="39"/>
      <c r="G15" s="39"/>
      <c r="H15" s="39"/>
      <c r="I15" s="41" t="e">
        <f t="shared" ref="I15:I42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 t="str">
        <f>'Nilai Partisipasi'!C16</f>
        <v>LINDA GITA NURANI</v>
      </c>
      <c r="D16" s="37">
        <f>'Nilai Partisipasi'!D16</f>
        <v>856459982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 t="str">
        <f>'Nilai Partisipasi'!C17</f>
        <v>LENI LIDIA</v>
      </c>
      <c r="D17" s="37">
        <f>'Nilai Partisipasi'!D17</f>
        <v>856460006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 t="str">
        <f>'Nilai Partisipasi'!C18</f>
        <v>NURHALIMI</v>
      </c>
      <c r="D18" s="37">
        <f>'Nilai Partisipasi'!D18</f>
        <v>856460038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 t="str">
        <f>'Nilai Partisipasi'!C19</f>
        <v>ARINI ALFA HASANAH</v>
      </c>
      <c r="D19" s="37">
        <f>'Nilai Partisipasi'!D19</f>
        <v>856460091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 t="str">
        <f>'Nilai Partisipasi'!C20</f>
        <v>ELLA DESMA</v>
      </c>
      <c r="D20" s="37">
        <f>'Nilai Partisipasi'!D20</f>
        <v>856460117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 t="str">
        <f>'Nilai Partisipasi'!C21</f>
        <v>HASNA MURNI</v>
      </c>
      <c r="D21" s="37">
        <f>'Nilai Partisipasi'!D21</f>
        <v>856460124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 t="str">
        <f>'Nilai Partisipasi'!C22</f>
        <v>SAHARISTON BUTAR BUTAR</v>
      </c>
      <c r="D22" s="37">
        <f>'Nilai Partisipasi'!D22</f>
        <v>856460156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 t="str">
        <f>'Nilai Partisipasi'!C23</f>
        <v>KATARINA SETIAWATI</v>
      </c>
      <c r="D23" s="37">
        <f>'Nilai Partisipasi'!D23</f>
        <v>856460163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 t="str">
        <f>'Nilai Partisipasi'!C24</f>
        <v>NURSIAH</v>
      </c>
      <c r="D24" s="37">
        <f>'Nilai Partisipasi'!D24</f>
        <v>856460188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 t="str">
        <f>'Nilai Partisipasi'!C25</f>
        <v>ARYANI DWI SISKA KUSUMAH</v>
      </c>
      <c r="D25" s="37">
        <f>'Nilai Partisipasi'!D25</f>
        <v>856460267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 t="str">
        <f>'Nilai Partisipasi'!C26</f>
        <v>PURNAMASARI</v>
      </c>
      <c r="D26" s="37">
        <f>'Nilai Partisipasi'!D26</f>
        <v>856460314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 t="str">
        <f>'Nilai Partisipasi'!C27</f>
        <v>ELI SOFIA NUR</v>
      </c>
      <c r="D27" s="37">
        <f>'Nilai Partisipasi'!D27</f>
        <v>856460536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 t="str">
        <f>'Nilai Partisipasi'!C28</f>
        <v>RIZA FAUZIAH</v>
      </c>
      <c r="D28" s="37">
        <f>'Nilai Partisipasi'!D28</f>
        <v>856460582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 t="str">
        <f>'Nilai Partisipasi'!C29</f>
        <v>ENDANG PURWATI</v>
      </c>
      <c r="D29" s="37">
        <f>'Nilai Partisipasi'!D29</f>
        <v>856460661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 t="str">
        <f>'Nilai Partisipasi'!C30</f>
        <v>NURHABIBAH</v>
      </c>
      <c r="D30" s="37">
        <f>'Nilai Partisipasi'!D30</f>
        <v>856460851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 t="str">
        <f>'Nilai Partisipasi'!C31</f>
        <v>NURHATINI</v>
      </c>
      <c r="D31" s="37">
        <f>'Nilai Partisipasi'!D31</f>
        <v>856460909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 t="str">
        <f>'Nilai Partisipasi'!C32</f>
        <v>FEBRICA NAZUMY</v>
      </c>
      <c r="D32" s="37">
        <f>'Nilai Partisipasi'!D32</f>
        <v>856460987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 t="str">
        <f>'Nilai Partisipasi'!C33</f>
        <v>NUR WAHIDAH</v>
      </c>
      <c r="D33" s="37">
        <f>'Nilai Partisipasi'!D33</f>
        <v>856461015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 t="str">
        <f>'Nilai Partisipasi'!C34</f>
        <v>CHAIRUNNISA</v>
      </c>
      <c r="D34" s="37">
        <f>'Nilai Partisipasi'!D34</f>
        <v>856461022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 t="str">
        <f>'Nilai Partisipasi'!C35</f>
        <v>FITRA DEWI</v>
      </c>
      <c r="D35" s="37">
        <f>'Nilai Partisipasi'!D35</f>
        <v>856461695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 t="str">
        <f>'Nilai Partisipasi'!C36</f>
        <v>ALIAH</v>
      </c>
      <c r="D36" s="37">
        <f>'Nilai Partisipasi'!D36</f>
        <v>856461918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 t="str">
        <f>'Nilai Partisipasi'!C37</f>
        <v>PALENTINA SIMANJUNTAK</v>
      </c>
      <c r="D37" s="37">
        <f>'Nilai Partisipasi'!D37</f>
        <v>856461932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2" si="2">(3*J37+7*I37)/10</f>
        <v>#DIV/0!</v>
      </c>
    </row>
    <row r="38" spans="2:11" ht="15" customHeight="1" x14ac:dyDescent="0.25">
      <c r="B38" s="39">
        <v>25</v>
      </c>
      <c r="C38" s="36" t="str">
        <f>'Nilai Partisipasi'!C38</f>
        <v>DELLA NURUL MASTURA</v>
      </c>
      <c r="D38" s="37">
        <f>'Nilai Partisipasi'!D38</f>
        <v>856461996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25">
      <c r="B39" s="39">
        <v>26</v>
      </c>
      <c r="C39" s="36" t="str">
        <f>'Nilai Partisipasi'!C39</f>
        <v>FATIMAH RAHAYU</v>
      </c>
      <c r="D39" s="37">
        <f>'Nilai Partisipasi'!D39</f>
        <v>856462024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25">
      <c r="B40" s="39">
        <v>27</v>
      </c>
      <c r="C40" s="36">
        <f>'Nilai Partisipasi'!C40</f>
        <v>0</v>
      </c>
      <c r="D40" s="37">
        <f>'Nilai Partisipasi'!D40</f>
        <v>0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25">
      <c r="B41" s="39">
        <v>28</v>
      </c>
      <c r="C41" s="36">
        <f>'Nilai Partisipasi'!C41</f>
        <v>0</v>
      </c>
      <c r="D41" s="37">
        <f>'Nilai Partisipasi'!D41</f>
        <v>0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25">
      <c r="B42" s="39">
        <v>29</v>
      </c>
      <c r="C42" s="36">
        <f>'Nilai Partisipasi'!C42</f>
        <v>0</v>
      </c>
      <c r="D42" s="37">
        <f>'Nilai Partisipasi'!D42</f>
        <v>0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25">
      <c r="B43" s="50">
        <v>30</v>
      </c>
      <c r="C43" s="36">
        <f>'Nilai Partisipasi'!C43</f>
        <v>0</v>
      </c>
      <c r="D43" s="37">
        <f>'Nilai Partisipasi'!D43</f>
        <v>0</v>
      </c>
      <c r="E43" s="50">
        <f>'Nilai Partisipasi'!E43</f>
        <v>0</v>
      </c>
      <c r="F43" s="50"/>
      <c r="G43" s="50"/>
      <c r="H43" s="50"/>
      <c r="I43" s="51" t="e">
        <f t="shared" ref="I43:I44" si="3">AVERAGEA(F43:H43)</f>
        <v>#DIV/0!</v>
      </c>
      <c r="J43" s="51">
        <f>'Nilai Partisipasi'!I43</f>
        <v>0</v>
      </c>
      <c r="K43" s="51" t="e">
        <f t="shared" ref="K43:K44" si="4">(3*J43+7*I43)/10</f>
        <v>#DIV/0!</v>
      </c>
    </row>
    <row r="44" spans="2:11" ht="15" customHeight="1" x14ac:dyDescent="0.25">
      <c r="B44" s="50">
        <v>31</v>
      </c>
      <c r="C44" s="36">
        <f>'Nilai Partisipasi'!C44</f>
        <v>0</v>
      </c>
      <c r="D44" s="37">
        <f>'Nilai Partisipasi'!D44</f>
        <v>0</v>
      </c>
      <c r="E44" s="50">
        <f>'Nilai Partisipasi'!E44</f>
        <v>0</v>
      </c>
      <c r="F44" s="50"/>
      <c r="G44" s="50"/>
      <c r="H44" s="50"/>
      <c r="I44" s="51" t="e">
        <f t="shared" si="3"/>
        <v>#DIV/0!</v>
      </c>
      <c r="J44" s="51">
        <f>'Nilai Partisipasi'!I44</f>
        <v>0</v>
      </c>
      <c r="K44" s="51" t="e">
        <f t="shared" si="4"/>
        <v>#DIV/0!</v>
      </c>
    </row>
    <row r="46" spans="2:11" s="10" customFormat="1" ht="15" customHeight="1" x14ac:dyDescent="0.25">
      <c r="B46" s="10" t="s">
        <v>47</v>
      </c>
      <c r="I46" s="26"/>
      <c r="J46" s="26"/>
      <c r="K46" s="26"/>
    </row>
    <row r="47" spans="2:11" s="10" customFormat="1" ht="15" customHeight="1" x14ac:dyDescent="0.25">
      <c r="C47" s="10" t="s">
        <v>65</v>
      </c>
      <c r="D47" s="10" t="s">
        <v>66</v>
      </c>
      <c r="I47" s="26"/>
      <c r="J47" s="26"/>
      <c r="K47" s="26"/>
    </row>
    <row r="48" spans="2:11" s="10" customFormat="1" ht="15" customHeight="1" x14ac:dyDescent="0.25">
      <c r="C48" s="10" t="s">
        <v>67</v>
      </c>
      <c r="D48" s="10" t="s">
        <v>36</v>
      </c>
      <c r="I48" s="26"/>
      <c r="J48" s="26"/>
      <c r="K48" s="26"/>
    </row>
    <row r="49" spans="2:11" s="10" customFormat="1" ht="15" customHeight="1" x14ac:dyDescent="0.25">
      <c r="C49" s="10" t="s">
        <v>68</v>
      </c>
      <c r="D49" s="10" t="s">
        <v>69</v>
      </c>
      <c r="I49" s="26"/>
      <c r="J49" s="26"/>
      <c r="K49" s="26"/>
    </row>
    <row r="50" spans="2:11" s="10" customFormat="1" ht="15" customHeight="1" x14ac:dyDescent="0.25">
      <c r="C50" s="11" t="s">
        <v>70</v>
      </c>
      <c r="I50" s="26"/>
      <c r="J50" s="26"/>
      <c r="K50" s="26"/>
    </row>
    <row r="51" spans="2:11" s="10" customFormat="1" ht="15" customHeight="1" x14ac:dyDescent="0.25">
      <c r="B51" s="11"/>
      <c r="C51" s="11" t="s">
        <v>71</v>
      </c>
      <c r="I51" s="26"/>
      <c r="J51" s="26"/>
      <c r="K51" s="26"/>
    </row>
    <row r="52" spans="2:11" s="10" customFormat="1" ht="15" customHeight="1" x14ac:dyDescent="0.25">
      <c r="I52" s="26"/>
      <c r="J52" s="26"/>
      <c r="K52" s="26"/>
    </row>
    <row r="53" spans="2:11" ht="15" customHeight="1" x14ac:dyDescent="0.25">
      <c r="C53" s="1" t="s">
        <v>8</v>
      </c>
      <c r="G53" s="1" t="s">
        <v>72</v>
      </c>
    </row>
    <row r="54" spans="2:11" ht="15" customHeight="1" x14ac:dyDescent="0.25">
      <c r="C54" s="1" t="s">
        <v>59</v>
      </c>
      <c r="G54" s="1" t="s">
        <v>37</v>
      </c>
    </row>
    <row r="57" spans="2:11" ht="15" customHeight="1" x14ac:dyDescent="0.25">
      <c r="G57" s="1" t="s">
        <v>73</v>
      </c>
    </row>
    <row r="58" spans="2:11" ht="15" customHeight="1" x14ac:dyDescent="0.25">
      <c r="C58" s="1" t="s">
        <v>60</v>
      </c>
      <c r="G58" s="1" t="s">
        <v>38</v>
      </c>
    </row>
    <row r="59" spans="2:11" ht="15" customHeight="1" x14ac:dyDescent="0.25">
      <c r="C59" s="1" t="s">
        <v>61</v>
      </c>
      <c r="G59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view="pageBreakPreview" topLeftCell="A40" zoomScale="80" zoomScaleNormal="90" zoomScaleSheetLayoutView="80" workbookViewId="0">
      <selection activeCell="B43" sqref="B43:L4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70" t="s">
        <v>96</v>
      </c>
      <c r="L2" s="70"/>
    </row>
    <row r="3" spans="2:15" ht="14.1" customHeight="1" x14ac:dyDescent="0.25">
      <c r="K3" s="70">
        <v>42944</v>
      </c>
      <c r="L3" s="70"/>
    </row>
    <row r="4" spans="2:15" ht="14.1" customHeight="1" x14ac:dyDescent="0.25"/>
    <row r="5" spans="2:15" ht="21.95" customHeight="1" x14ac:dyDescent="0.25">
      <c r="B5" s="68" t="s">
        <v>11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5" ht="21.95" customHeight="1" x14ac:dyDescent="0.25">
      <c r="B6" s="73" t="str">
        <f>"Masa Registrasi "&amp;'Nilai Partisipasi'!D10</f>
        <v>Masa Registrasi : 2021.1</v>
      </c>
      <c r="C6" s="73"/>
      <c r="D6" s="73"/>
      <c r="E6" s="73"/>
      <c r="F6" s="73"/>
      <c r="G6" s="73"/>
      <c r="H6" s="73"/>
      <c r="I6" s="73"/>
      <c r="J6" s="73"/>
      <c r="K6" s="73"/>
      <c r="L6" s="73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Sukajadi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74" t="s">
        <v>14</v>
      </c>
      <c r="C11" s="75" t="s">
        <v>27</v>
      </c>
      <c r="D11" s="74" t="s">
        <v>15</v>
      </c>
      <c r="E11" s="74" t="s">
        <v>16</v>
      </c>
      <c r="F11" s="74"/>
      <c r="G11" s="74"/>
      <c r="H11" s="74"/>
      <c r="I11" s="74"/>
      <c r="J11" s="74"/>
      <c r="K11" s="74"/>
      <c r="L11" s="74"/>
    </row>
    <row r="12" spans="2:15" s="9" customFormat="1" ht="14.1" customHeight="1" x14ac:dyDescent="0.25">
      <c r="B12" s="74"/>
      <c r="C12" s="76"/>
      <c r="D12" s="74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74"/>
      <c r="C13" s="76"/>
      <c r="D13" s="74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74"/>
      <c r="C14" s="77"/>
      <c r="D14" s="74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NADIA KHAIRUNNISA</v>
      </c>
      <c r="D15" s="30">
        <f>'Nilai Partisipasi'!D14</f>
        <v>856459832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DASMARNI</v>
      </c>
      <c r="D16" s="30">
        <f>'Nilai Partisipasi'!D15</f>
        <v>856459857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LINDA GITA NURANI</v>
      </c>
      <c r="D17" s="30">
        <f>'Nilai Partisipasi'!D16</f>
        <v>856459982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LENI LIDIA</v>
      </c>
      <c r="D18" s="30">
        <f>'Nilai Partisipasi'!D17</f>
        <v>856460006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NURHALIMI</v>
      </c>
      <c r="D19" s="30">
        <f>'Nilai Partisipasi'!D18</f>
        <v>856460038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ARINI ALFA HASANAH</v>
      </c>
      <c r="D20" s="30">
        <f>'Nilai Partisipasi'!D19</f>
        <v>856460091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ELLA DESMA</v>
      </c>
      <c r="D21" s="30">
        <f>'Nilai Partisipasi'!D20</f>
        <v>856460117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HASNA MURNI</v>
      </c>
      <c r="D22" s="30">
        <f>'Nilai Partisipasi'!D21</f>
        <v>856460124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SAHARISTON BUTAR BUTAR</v>
      </c>
      <c r="D23" s="30">
        <f>'Nilai Partisipasi'!D22</f>
        <v>856460156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KATARINA SETIAWATI</v>
      </c>
      <c r="D24" s="30">
        <f>'Nilai Partisipasi'!D23</f>
        <v>856460163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NURSIAH</v>
      </c>
      <c r="D25" s="30">
        <f>'Nilai Partisipasi'!D24</f>
        <v>856460188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ARYANI DWI SISKA KUSUMAH</v>
      </c>
      <c r="D26" s="30">
        <f>'Nilai Partisipasi'!D25</f>
        <v>856460267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8" t="str">
        <f>'Nilai Partisipasi'!C26</f>
        <v>PURNAMASARI</v>
      </c>
      <c r="D27" s="30">
        <f>'Nilai Partisipasi'!D26</f>
        <v>856460314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8" t="str">
        <f>'Nilai Partisipasi'!C27</f>
        <v>ELI SOFIA NUR</v>
      </c>
      <c r="D28" s="30">
        <f>'Nilai Partisipasi'!D27</f>
        <v>856460536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8" t="str">
        <f>'Nilai Partisipasi'!C28</f>
        <v>RIZA FAUZIAH</v>
      </c>
      <c r="D29" s="30">
        <f>'Nilai Partisipasi'!D28</f>
        <v>856460582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8" t="str">
        <f>'Nilai Partisipasi'!C29</f>
        <v>ENDANG PURWATI</v>
      </c>
      <c r="D30" s="30">
        <f>'Nilai Partisipasi'!D29</f>
        <v>856460661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8" t="str">
        <f>'Nilai Partisipasi'!C30</f>
        <v>NURHABIBAH</v>
      </c>
      <c r="D31" s="30">
        <f>'Nilai Partisipasi'!D30</f>
        <v>856460851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8" t="str">
        <f>'Nilai Partisipasi'!C31</f>
        <v>NURHATINI</v>
      </c>
      <c r="D32" s="30">
        <f>'Nilai Partisipasi'!D31</f>
        <v>856460909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8" t="str">
        <f>'Nilai Partisipasi'!C32</f>
        <v>FEBRICA NAZUMY</v>
      </c>
      <c r="D33" s="30">
        <f>'Nilai Partisipasi'!D32</f>
        <v>856460987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8" t="str">
        <f>'Nilai Partisipasi'!C33</f>
        <v>NUR WAHIDAH</v>
      </c>
      <c r="D34" s="30">
        <f>'Nilai Partisipasi'!D33</f>
        <v>856461015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8" t="str">
        <f>'Nilai Partisipasi'!C34</f>
        <v>CHAIRUNNISA</v>
      </c>
      <c r="D35" s="30">
        <f>'Nilai Partisipasi'!D34</f>
        <v>856461022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8" t="str">
        <f>'Nilai Partisipasi'!C35</f>
        <v>FITRA DEWI</v>
      </c>
      <c r="D36" s="30">
        <f>'Nilai Partisipasi'!D35</f>
        <v>856461695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8" t="str">
        <f>'Nilai Partisipasi'!C36</f>
        <v>ALIAH</v>
      </c>
      <c r="D37" s="30">
        <f>'Nilai Partisipasi'!D36</f>
        <v>856461918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8" t="str">
        <f>'Nilai Partisipasi'!C37</f>
        <v>PALENTINA SIMANJUNTAK</v>
      </c>
      <c r="D38" s="30">
        <f>'Nilai Partisipasi'!D37</f>
        <v>856461932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8" t="str">
        <f>'Nilai Partisipasi'!C38</f>
        <v>DELLA NURUL MASTURA</v>
      </c>
      <c r="D39" s="30">
        <f>'Nilai Partisipasi'!D38</f>
        <v>856461996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8" t="str">
        <f>'Nilai Partisipasi'!C39</f>
        <v>FATIMAH RAHAYU</v>
      </c>
      <c r="D40" s="30">
        <f>'Nilai Partisipasi'!D39</f>
        <v>856462024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8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8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8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52">
        <v>30</v>
      </c>
      <c r="C44" s="53">
        <f>'Nilai Partisipasi'!C43</f>
        <v>0</v>
      </c>
      <c r="D44" s="52">
        <f>'Nilai Partisipasi'!D43</f>
        <v>0</v>
      </c>
      <c r="E44" s="54"/>
      <c r="F44" s="54"/>
      <c r="G44" s="54"/>
      <c r="H44" s="54"/>
      <c r="I44" s="54"/>
      <c r="J44" s="54"/>
      <c r="K44" s="54"/>
      <c r="L44" s="54"/>
    </row>
    <row r="45" spans="2:12" ht="47.1" customHeight="1" x14ac:dyDescent="0.25">
      <c r="B45" s="52">
        <v>31</v>
      </c>
      <c r="C45" s="53">
        <f>'Nilai Partisipasi'!C44</f>
        <v>0</v>
      </c>
      <c r="D45" s="52">
        <f>'Nilai Partisipasi'!D44</f>
        <v>0</v>
      </c>
      <c r="E45" s="54"/>
      <c r="F45" s="54"/>
      <c r="G45" s="54"/>
      <c r="H45" s="54"/>
      <c r="I45" s="54"/>
      <c r="J45" s="54"/>
      <c r="K45" s="54"/>
      <c r="L45" s="54"/>
    </row>
    <row r="46" spans="2:12" ht="48.95" customHeight="1" x14ac:dyDescent="0.25">
      <c r="B46" s="71" t="s">
        <v>19</v>
      </c>
      <c r="C46" s="71"/>
      <c r="D46" s="71"/>
      <c r="E46" s="8"/>
      <c r="F46" s="8"/>
      <c r="G46" s="8"/>
      <c r="H46" s="8"/>
      <c r="I46" s="8"/>
      <c r="J46" s="8"/>
      <c r="K46" s="8"/>
      <c r="L46" s="8"/>
    </row>
    <row r="47" spans="2:12" ht="18" customHeight="1" x14ac:dyDescent="0.25">
      <c r="B47" s="71" t="s">
        <v>20</v>
      </c>
      <c r="C47" s="71"/>
      <c r="D47" s="71"/>
      <c r="E47" s="8"/>
      <c r="F47" s="8"/>
      <c r="G47" s="8"/>
      <c r="H47" s="8"/>
      <c r="I47" s="8"/>
      <c r="J47" s="8"/>
      <c r="K47" s="8"/>
      <c r="L47" s="8"/>
    </row>
    <row r="48" spans="2:12" ht="48.95" customHeight="1" x14ac:dyDescent="0.25">
      <c r="B48" s="72" t="s">
        <v>21</v>
      </c>
      <c r="C48" s="72"/>
      <c r="D48" s="72"/>
      <c r="E48" s="8"/>
      <c r="F48" s="8"/>
      <c r="G48" s="8"/>
      <c r="H48" s="8"/>
      <c r="I48" s="8"/>
      <c r="J48" s="8"/>
      <c r="K48" s="8"/>
      <c r="L48" s="8"/>
    </row>
    <row r="49" spans="2:15" ht="18" customHeight="1" x14ac:dyDescent="0.25">
      <c r="B49" s="72" t="s">
        <v>22</v>
      </c>
      <c r="C49" s="72"/>
      <c r="D49" s="72"/>
      <c r="E49" s="8"/>
      <c r="F49" s="8"/>
      <c r="G49" s="8"/>
      <c r="H49" s="8"/>
      <c r="I49" s="8"/>
      <c r="J49" s="8"/>
      <c r="K49" s="8"/>
      <c r="L49" s="8"/>
    </row>
    <row r="50" spans="2:15" ht="14.1" customHeight="1" x14ac:dyDescent="0.25">
      <c r="B50" s="6" t="s">
        <v>23</v>
      </c>
      <c r="D50" s="6"/>
    </row>
    <row r="51" spans="2:15" ht="14.1" customHeight="1" x14ac:dyDescent="0.25">
      <c r="B51" s="1" t="s">
        <v>24</v>
      </c>
    </row>
    <row r="52" spans="2:15" ht="14.1" customHeight="1" x14ac:dyDescent="0.25">
      <c r="B52" s="1" t="s">
        <v>25</v>
      </c>
    </row>
    <row r="53" spans="2:15" ht="14.1" customHeight="1" x14ac:dyDescent="0.25"/>
    <row r="54" spans="2:15" ht="18" customHeight="1" x14ac:dyDescent="0.25">
      <c r="I54" s="1" t="s">
        <v>28</v>
      </c>
    </row>
    <row r="55" spans="2:15" ht="18" customHeight="1" x14ac:dyDescent="0.25">
      <c r="I55" s="2" t="s">
        <v>92</v>
      </c>
    </row>
    <row r="56" spans="2:15" ht="18" customHeight="1" x14ac:dyDescent="0.25">
      <c r="I56" s="2"/>
      <c r="O56" s="1" t="s">
        <v>26</v>
      </c>
    </row>
    <row r="57" spans="2:15" ht="18" customHeight="1" x14ac:dyDescent="0.25">
      <c r="B57" s="6"/>
      <c r="I57" s="2"/>
    </row>
    <row r="58" spans="2:15" ht="18" customHeight="1" x14ac:dyDescent="0.25">
      <c r="I58" s="3" t="s">
        <v>9</v>
      </c>
    </row>
    <row r="59" spans="2:15" ht="18" customHeight="1" x14ac:dyDescent="0.25">
      <c r="I59" s="2" t="s">
        <v>10</v>
      </c>
    </row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  <row r="65" ht="15" customHeight="1" x14ac:dyDescent="0.25"/>
  </sheetData>
  <mergeCells count="12">
    <mergeCell ref="K3:L3"/>
    <mergeCell ref="K2:L2"/>
    <mergeCell ref="B47:D47"/>
    <mergeCell ref="B48:D48"/>
    <mergeCell ref="B49:D49"/>
    <mergeCell ref="B5:L5"/>
    <mergeCell ref="B6:L6"/>
    <mergeCell ref="B11:B14"/>
    <mergeCell ref="D11:D14"/>
    <mergeCell ref="E11:L11"/>
    <mergeCell ref="B46:D46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8"/>
  <sheetViews>
    <sheetView tabSelected="1" view="pageBreakPreview" topLeftCell="A31" zoomScale="80" zoomScaleNormal="100" zoomScaleSheetLayoutView="80" workbookViewId="0">
      <selection activeCell="E46" sqref="E46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68" t="s">
        <v>78</v>
      </c>
      <c r="C5" s="68"/>
      <c r="D5" s="68"/>
      <c r="E5" s="68"/>
      <c r="F5" s="68"/>
      <c r="G5" s="68"/>
      <c r="H5" s="68"/>
    </row>
    <row r="6" spans="2:8" ht="15" customHeight="1" x14ac:dyDescent="0.25">
      <c r="B6" s="9"/>
    </row>
    <row r="7" spans="2:8" ht="30" customHeight="1" x14ac:dyDescent="0.25">
      <c r="B7" s="80" t="s">
        <v>75</v>
      </c>
      <c r="C7" s="81"/>
      <c r="D7" s="80" t="s">
        <v>76</v>
      </c>
      <c r="E7" s="89"/>
      <c r="F7" s="81"/>
      <c r="G7" s="85" t="str">
        <f>"Masa Registrasi "&amp;'Nilai Partisipasi'!D10</f>
        <v>Masa Registrasi : 2021.1</v>
      </c>
      <c r="H7" s="85"/>
    </row>
    <row r="8" spans="2:8" ht="30" customHeight="1" x14ac:dyDescent="0.25">
      <c r="B8" s="80" t="s">
        <v>97</v>
      </c>
      <c r="C8" s="81"/>
      <c r="D8" s="33" t="s">
        <v>0</v>
      </c>
      <c r="E8" s="47" t="str">
        <f>'Nilai Partisipasi'!H9</f>
        <v>: Sukajadi</v>
      </c>
      <c r="F8" s="80" t="s">
        <v>79</v>
      </c>
      <c r="G8" s="89"/>
      <c r="H8" s="81"/>
    </row>
    <row r="9" spans="2:8" ht="15" customHeight="1" x14ac:dyDescent="0.25">
      <c r="B9" s="9"/>
    </row>
    <row r="10" spans="2:8" ht="15" customHeight="1" x14ac:dyDescent="0.25">
      <c r="B10" s="82" t="s">
        <v>14</v>
      </c>
      <c r="C10" s="75" t="s">
        <v>27</v>
      </c>
      <c r="D10" s="82" t="s">
        <v>15</v>
      </c>
      <c r="E10" s="82" t="s">
        <v>80</v>
      </c>
      <c r="F10" s="78" t="s">
        <v>81</v>
      </c>
      <c r="G10" s="87" t="s">
        <v>82</v>
      </c>
      <c r="H10" s="88"/>
    </row>
    <row r="11" spans="2:8" ht="15" customHeight="1" x14ac:dyDescent="0.25">
      <c r="B11" s="83"/>
      <c r="C11" s="76"/>
      <c r="D11" s="83"/>
      <c r="E11" s="83"/>
      <c r="F11" s="86"/>
      <c r="G11" s="15" t="s">
        <v>83</v>
      </c>
      <c r="H11" s="78" t="s">
        <v>85</v>
      </c>
    </row>
    <row r="12" spans="2:8" ht="15" customHeight="1" x14ac:dyDescent="0.25">
      <c r="B12" s="84"/>
      <c r="C12" s="77"/>
      <c r="D12" s="84"/>
      <c r="E12" s="84"/>
      <c r="F12" s="79"/>
      <c r="G12" s="16" t="s">
        <v>84</v>
      </c>
      <c r="H12" s="79"/>
    </row>
    <row r="13" spans="2:8" ht="36.950000000000003" customHeight="1" x14ac:dyDescent="0.25">
      <c r="B13" s="28">
        <v>1</v>
      </c>
      <c r="C13" s="31" t="str">
        <f>'Nilai Partisipasi'!C14</f>
        <v>NADIA KHAIRUNNISA</v>
      </c>
      <c r="D13" s="30">
        <f>'Nilai Partisipasi'!D14</f>
        <v>856459832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DASMARNI</v>
      </c>
      <c r="D14" s="30">
        <f>'Nilai Partisipasi'!D15</f>
        <v>856459857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LINDA GITA NURANI</v>
      </c>
      <c r="D15" s="30">
        <f>'Nilai Partisipasi'!D16</f>
        <v>856459982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LENI LIDIA</v>
      </c>
      <c r="D16" s="30">
        <f>'Nilai Partisipasi'!D17</f>
        <v>856460006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NURHALIMI</v>
      </c>
      <c r="D17" s="30">
        <f>'Nilai Partisipasi'!D18</f>
        <v>856460038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ARINI ALFA HASANAH</v>
      </c>
      <c r="D18" s="30">
        <f>'Nilai Partisipasi'!D19</f>
        <v>856460091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ELLA DESMA</v>
      </c>
      <c r="D19" s="30">
        <f>'Nilai Partisipasi'!D20</f>
        <v>856460117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HASNA MURNI</v>
      </c>
      <c r="D20" s="30">
        <f>'Nilai Partisipasi'!D21</f>
        <v>856460124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SAHARISTON BUTAR BUTAR</v>
      </c>
      <c r="D21" s="30">
        <f>'Nilai Partisipasi'!D22</f>
        <v>856460156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KATARINA SETIAWATI</v>
      </c>
      <c r="D22" s="30">
        <f>'Nilai Partisipasi'!D23</f>
        <v>856460163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NURSIAH</v>
      </c>
      <c r="D23" s="30">
        <f>'Nilai Partisipasi'!D24</f>
        <v>856460188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ARYANI DWI SISKA KUSUMAH</v>
      </c>
      <c r="D24" s="30">
        <f>'Nilai Partisipasi'!D25</f>
        <v>856460267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PURNAMASARI</v>
      </c>
      <c r="D25" s="30">
        <f>'Nilai Partisipasi'!D26</f>
        <v>856460314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ELI SOFIA NUR</v>
      </c>
      <c r="D26" s="30">
        <f>'Nilai Partisipasi'!D27</f>
        <v>856460536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RIZA FAUZIAH</v>
      </c>
      <c r="D27" s="30">
        <f>'Nilai Partisipasi'!D28</f>
        <v>856460582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ENDANG PURWATI</v>
      </c>
      <c r="D28" s="30">
        <f>'Nilai Partisipasi'!D29</f>
        <v>856460661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NURHABIBAH</v>
      </c>
      <c r="D29" s="30">
        <f>'Nilai Partisipasi'!D30</f>
        <v>856460851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NURHATINI</v>
      </c>
      <c r="D30" s="30">
        <f>'Nilai Partisipasi'!D31</f>
        <v>856460909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FEBRICA NAZUMY</v>
      </c>
      <c r="D31" s="30">
        <f>'Nilai Partisipasi'!D32</f>
        <v>856460987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NUR WAHIDAH</v>
      </c>
      <c r="D32" s="30">
        <f>'Nilai Partisipasi'!D33</f>
        <v>856461015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CHAIRUNNISA</v>
      </c>
      <c r="D33" s="30">
        <f>'Nilai Partisipasi'!D34</f>
        <v>856461022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FITRA DEWI</v>
      </c>
      <c r="D34" s="30">
        <f>'Nilai Partisipasi'!D35</f>
        <v>856461695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ALIAH</v>
      </c>
      <c r="D35" s="30">
        <f>'Nilai Partisipasi'!D36</f>
        <v>856461918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PALENTINA SIMANJUNTAK</v>
      </c>
      <c r="D36" s="30">
        <f>'Nilai Partisipasi'!D37</f>
        <v>856461932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DELLA NURUL MASTURA</v>
      </c>
      <c r="D37" s="30">
        <f>'Nilai Partisipasi'!D38</f>
        <v>856461996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FATIMAH RAHAYU</v>
      </c>
      <c r="D38" s="30">
        <f>'Nilai Partisipasi'!D39</f>
        <v>856462024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52">
        <v>30</v>
      </c>
      <c r="C42" s="53">
        <f>'Nilai Partisipasi'!C43</f>
        <v>0</v>
      </c>
      <c r="D42" s="52">
        <f>'Nilai Partisipasi'!D43</f>
        <v>0</v>
      </c>
      <c r="E42" s="54"/>
      <c r="F42" s="54"/>
      <c r="G42" s="54"/>
      <c r="H42" s="54"/>
    </row>
    <row r="43" spans="2:8" ht="36.950000000000003" customHeight="1" x14ac:dyDescent="0.25">
      <c r="B43" s="52">
        <v>31</v>
      </c>
      <c r="C43" s="53">
        <f>'Nilai Partisipasi'!C44</f>
        <v>0</v>
      </c>
      <c r="D43" s="52">
        <f>'Nilai Partisipasi'!D44</f>
        <v>0</v>
      </c>
      <c r="E43" s="54"/>
      <c r="F43" s="54"/>
      <c r="G43" s="54"/>
      <c r="H43" s="54"/>
    </row>
    <row r="44" spans="2:8" ht="15" customHeight="1" x14ac:dyDescent="0.25">
      <c r="B44" s="14"/>
    </row>
    <row r="45" spans="2:8" ht="15" customHeight="1" x14ac:dyDescent="0.25">
      <c r="F45" s="19" t="s">
        <v>2</v>
      </c>
      <c r="G45" s="19" t="s">
        <v>87</v>
      </c>
      <c r="H45" s="19" t="s">
        <v>1</v>
      </c>
    </row>
    <row r="46" spans="2:8" ht="30" x14ac:dyDescent="0.25">
      <c r="F46" s="20" t="s">
        <v>86</v>
      </c>
      <c r="G46" s="20" t="s">
        <v>89</v>
      </c>
      <c r="H46" s="20" t="s">
        <v>90</v>
      </c>
    </row>
    <row r="47" spans="2:8" ht="49.5" customHeight="1" x14ac:dyDescent="0.25">
      <c r="F47" s="18"/>
      <c r="G47" s="18"/>
      <c r="H47" s="18"/>
    </row>
    <row r="48" spans="2:8" ht="15" customHeight="1" x14ac:dyDescent="0.25">
      <c r="B48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2020-01-30T08:28:26Z</cp:lastPrinted>
  <dcterms:created xsi:type="dcterms:W3CDTF">2009-03-17T05:47:13Z</dcterms:created>
  <dcterms:modified xsi:type="dcterms:W3CDTF">2021-03-09T09:30:22Z</dcterms:modified>
</cp:coreProperties>
</file>